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5\Решение №11 от 26.03.25г  О внесении изм.в бюджет на  2025-2027\Решение №11 от 26.03.25г. о внесен.измен.в бюджет 2025-2027\"/>
    </mc:Choice>
  </mc:AlternateContent>
  <xr:revisionPtr revIDLastSave="0" documentId="13_ncr:1_{F9CB5D76-85AE-443B-A3CF-B130D67BF1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3" i="1" l="1"/>
  <c r="J51" i="1"/>
  <c r="L57" i="1"/>
  <c r="L49" i="1"/>
  <c r="L55" i="1"/>
  <c r="J47" i="1" l="1"/>
  <c r="J59" i="1" s="1"/>
  <c r="J45" i="1"/>
  <c r="J22" i="1"/>
  <c r="J13" i="1"/>
  <c r="J41" i="1"/>
  <c r="J49" i="1"/>
  <c r="J43" i="1"/>
  <c r="L26" i="1"/>
  <c r="K26" i="1"/>
  <c r="J26" i="1"/>
  <c r="L24" i="1"/>
  <c r="K24" i="1"/>
  <c r="J24" i="1"/>
  <c r="L45" i="1"/>
  <c r="K45" i="1"/>
  <c r="L28" i="1" l="1"/>
  <c r="J34" i="1"/>
  <c r="J37" i="1"/>
  <c r="J30" i="1"/>
  <c r="J28" i="1" l="1"/>
</calcChain>
</file>

<file path=xl/sharedStrings.xml><?xml version="1.0" encoding="utf-8"?>
<sst xmlns="http://schemas.openxmlformats.org/spreadsheetml/2006/main" count="145" uniqueCount="89">
  <si>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</si>
  <si>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</si>
  <si>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</si>
  <si>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</si>
  <si>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</si>
  <si>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</si>
  <si>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</si>
  <si>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</si>
  <si>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</si>
  <si>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</si>
  <si>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</si>
  <si>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</si>
  <si>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</si>
  <si>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</si>
  <si>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</si>
  <si>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</si>
  <si>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</si>
  <si>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</si>
  <si>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</si>
  <si>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</si>
  <si>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</si>
  <si>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</si>
  <si>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</si>
  <si>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местный бюджет</t>
  </si>
  <si>
    <t>00170</t>
  </si>
  <si>
    <t>120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</si>
  <si>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</si>
  <si>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</si>
  <si>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</si>
  <si>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</si>
  <si>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</si>
  <si>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</si>
  <si>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</si>
  <si>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</si>
  <si>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</si>
  <si>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</si>
  <si>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4</t>
  </si>
  <si>
    <t>2025 год (рублей)</t>
  </si>
  <si>
    <t>в т.ч. Районный бюджет</t>
  </si>
  <si>
    <t>12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</si>
  <si>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</si>
  <si>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</si>
  <si>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</si>
  <si>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</si>
  <si>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10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</si>
  <si>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</si>
  <si>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7</t>
  </si>
  <si>
    <t>01360</t>
  </si>
  <si>
    <t>244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</si>
  <si>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</si>
  <si>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>S4310</t>
  </si>
  <si>
    <t>2027 год (рублей)</t>
  </si>
  <si>
    <t>Расходы по мероприятиям по землеустройству и землепользованию в рамках непрограммных расходов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</si>
  <si>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</si>
  <si>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01210</t>
  </si>
  <si>
    <t>0412</t>
  </si>
  <si>
    <t>01310</t>
  </si>
  <si>
    <t>240</t>
  </si>
  <si>
    <t xml:space="preserve"> Улучшение функционирования систем теплоснабжения</t>
  </si>
  <si>
    <t>0502</t>
  </si>
  <si>
    <t>01020</t>
  </si>
  <si>
    <t>Мероприятия по оценке эффективности обработки борщевика сосновского</t>
  </si>
  <si>
    <t>Реализация областного закона от 16 февраля 2024 года № 10-оз «О содействии участию населения 
в осуществлении местного самоуправления в Ленинградской области»  инициативных проектов, выдви-нутых территориальными общественны-ми самоуправлениями</t>
  </si>
  <si>
    <t>13</t>
  </si>
  <si>
    <t>S5130</t>
  </si>
  <si>
    <t>Проведение торжественных мероприятий в рамках непрограммных расходов</t>
  </si>
  <si>
    <t>0804</t>
  </si>
  <si>
    <t>01300</t>
  </si>
  <si>
    <t>0409</t>
  </si>
  <si>
    <t>05</t>
  </si>
  <si>
    <t>9Д138</t>
  </si>
  <si>
    <t>Проектирование, строительство, реконструкцию, капитальный ремонт и ремонт автомобильных дорог общего пользования и искусственных дорожных сооружений на них, а также на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</si>
  <si>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Фонд оплаты труда государственных(муниципальных) органов</t>
  </si>
  <si>
    <t>02</t>
  </si>
  <si>
    <t>01030</t>
  </si>
  <si>
    <t>Оплата электроэнергии уличного освещения</t>
  </si>
  <si>
    <t>эл.энергия</t>
  </si>
  <si>
    <t>Увеличить доходную часть  в 2025г.на 0,00 в 2026г. на 0,00 руб.; в 2027г. на 0,00 руб</t>
  </si>
  <si>
    <t>Увеличить расходную часть в 2025г. На 0,00 руб.; в 2026г. на 0,00 руб.; в 2027г. на 0,00 руб.</t>
  </si>
  <si>
    <t>2026год (рублей)</t>
  </si>
  <si>
    <t>местный бюджет(схема теплоснаб)</t>
  </si>
  <si>
    <t>местный бюджет(Землеустр.спорт.площ.)</t>
  </si>
  <si>
    <t>Реализация областного закона от 16 февраля 2024 года № 10-оз «О содействии участию населения 
в осуществлении местного самоуправления в Ленинградской области» в части инициативных проектов, выдвинутых обще-ственными советами и старостами сельских населенных пунктов</t>
  </si>
  <si>
    <t>14</t>
  </si>
  <si>
    <t>08</t>
  </si>
  <si>
    <t xml:space="preserve">0503 </t>
  </si>
  <si>
    <t>01160</t>
  </si>
  <si>
    <t xml:space="preserve"> Содержание мест захоронения   </t>
  </si>
  <si>
    <t>(установка туалетов)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</si>
</sst>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9" fontId="3" fillId="0" borderId="0" xfId="0" applyNumberFormat="1" applyFont="1"/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2" fillId="0" borderId="1" xfId="0" applyNumberFormat="1" applyFont="1" applyBorder="1"/>
    <xf numFmtId="49" fontId="8" fillId="0" borderId="1" xfId="0" applyNumberFormat="1" applyFont="1" applyBorder="1"/>
    <xf numFmtId="49" fontId="11" fillId="0" borderId="6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49" fontId="1" fillId="0" borderId="6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justify"/>
    </xf>
    <xf numFmtId="49" fontId="7" fillId="0" borderId="1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64"/>
  <sheetViews>
    <sheetView tabSelected="1" topLeftCell="A41" zoomScale="120" zoomScaleNormal="120" workbookViewId="0">
      <selection activeCell="J51" sqref="J51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3" ht="29.25" customHeight="1" x14ac:dyDescent="0.25">
      <c r="B2" s="71" t="s">
        <v>45</v>
      </c>
      <c r="C2" s="71"/>
      <c r="D2" s="71"/>
      <c r="E2" s="71"/>
      <c r="F2" s="71"/>
      <c r="G2" s="71"/>
      <c r="H2" s="71"/>
      <c r="I2" s="71"/>
      <c r="J2" s="71"/>
    </row>
    <row r="4" spans="2:13" x14ac:dyDescent="0.25">
      <c r="B4" s="6"/>
    </row>
    <row r="5" spans="2:13" x14ac:dyDescent="0.25">
      <c r="B5" s="6"/>
    </row>
    <row r="6" spans="2:13" x14ac:dyDescent="0.25">
      <c r="B6" s="7" t="s">
        <v>3</v>
      </c>
    </row>
    <row r="7" spans="2:13" x14ac:dyDescent="0.25">
      <c r="B7" s="7" t="s">
        <v>77</v>
      </c>
    </row>
    <row r="8" spans="2:13" x14ac:dyDescent="0.25">
      <c r="B8" s="5" t="s">
        <v>15</v>
      </c>
    </row>
    <row r="9" spans="2:13" ht="30.75" customHeight="1" x14ac:dyDescent="0.25">
      <c r="B9" s="10" t="s">
        <v>11</v>
      </c>
      <c r="C9" s="72" t="s">
        <v>9</v>
      </c>
      <c r="D9" s="72"/>
      <c r="E9" s="72"/>
      <c r="F9" s="72"/>
      <c r="G9" s="72"/>
      <c r="H9" s="72"/>
      <c r="I9" s="72"/>
      <c r="J9" s="11" t="s">
        <v>37</v>
      </c>
      <c r="K9" s="20" t="s">
        <v>40</v>
      </c>
      <c r="L9" s="20" t="s">
        <v>51</v>
      </c>
    </row>
    <row r="10" spans="2:13" ht="7.5" hidden="1" customHeight="1" x14ac:dyDescent="0.25">
      <c r="B10" s="17" t="s">
        <v>14</v>
      </c>
      <c r="C10" s="73" t="s">
        <v>13</v>
      </c>
      <c r="D10" s="74"/>
      <c r="E10" s="74"/>
      <c r="F10" s="74"/>
      <c r="G10" s="74"/>
      <c r="H10" s="74"/>
      <c r="I10" s="75"/>
      <c r="J10" s="12">
        <v>0</v>
      </c>
      <c r="K10" s="19"/>
      <c r="L10" s="19"/>
    </row>
    <row r="11" spans="2:13" ht="15.75" customHeight="1" x14ac:dyDescent="0.25">
      <c r="B11" s="22"/>
      <c r="C11" s="73"/>
      <c r="D11" s="74"/>
      <c r="E11" s="74"/>
      <c r="F11" s="74"/>
      <c r="G11" s="74"/>
      <c r="H11" s="74"/>
      <c r="I11" s="75"/>
      <c r="J11" s="12"/>
      <c r="K11" s="19"/>
      <c r="L11" s="19"/>
    </row>
    <row r="12" spans="2:13" ht="15" customHeight="1" x14ac:dyDescent="0.25">
      <c r="B12" s="22"/>
      <c r="C12" s="76"/>
      <c r="D12" s="77"/>
      <c r="E12" s="77"/>
      <c r="F12" s="77"/>
      <c r="G12" s="77"/>
      <c r="H12" s="77"/>
      <c r="I12" s="77"/>
      <c r="J12" s="35"/>
      <c r="K12" s="19"/>
      <c r="L12" s="19"/>
      <c r="M12" s="23"/>
    </row>
    <row r="13" spans="2:13" x14ac:dyDescent="0.25">
      <c r="B13" s="9"/>
      <c r="C13" s="72" t="s">
        <v>10</v>
      </c>
      <c r="D13" s="72"/>
      <c r="E13" s="72"/>
      <c r="F13" s="72"/>
      <c r="G13" s="72"/>
      <c r="H13" s="72"/>
      <c r="I13" s="72"/>
      <c r="J13" s="24">
        <f>J12+J11</f>
        <v>0</v>
      </c>
      <c r="K13" s="24"/>
      <c r="L13" s="24"/>
    </row>
    <row r="14" spans="2:13" x14ac:dyDescent="0.25">
      <c r="B14" s="13"/>
      <c r="C14" s="14"/>
      <c r="D14" s="14"/>
      <c r="E14" s="14"/>
      <c r="F14" s="14"/>
      <c r="G14" s="14"/>
      <c r="H14" s="14"/>
      <c r="I14" s="14"/>
      <c r="J14" s="15"/>
    </row>
    <row r="15" spans="2:13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3" x14ac:dyDescent="0.25">
      <c r="B16" s="13"/>
      <c r="C16" s="14"/>
      <c r="D16" s="14"/>
      <c r="E16" s="14"/>
      <c r="F16" s="14"/>
      <c r="G16" s="14"/>
      <c r="H16" s="14"/>
      <c r="I16" s="14"/>
      <c r="J16" s="15"/>
    </row>
    <row r="17" spans="2:12" x14ac:dyDescent="0.25">
      <c r="B17" s="13"/>
      <c r="C17" s="14"/>
      <c r="D17" s="14"/>
      <c r="E17" s="14"/>
      <c r="F17" s="14"/>
      <c r="G17" s="14"/>
      <c r="H17" s="14"/>
      <c r="I17" s="14"/>
      <c r="J17" s="15"/>
    </row>
    <row r="18" spans="2:12" x14ac:dyDescent="0.25">
      <c r="B18" s="7" t="s">
        <v>4</v>
      </c>
    </row>
    <row r="19" spans="2:12" x14ac:dyDescent="0.25">
      <c r="B19" s="7" t="s">
        <v>78</v>
      </c>
      <c r="C19" s="16"/>
      <c r="D19" s="2"/>
    </row>
    <row r="20" spans="2:12" x14ac:dyDescent="0.25">
      <c r="B20" s="5" t="s">
        <v>15</v>
      </c>
    </row>
    <row r="21" spans="2:12" ht="47.25" x14ac:dyDescent="0.25">
      <c r="B21" s="8" t="s">
        <v>5</v>
      </c>
      <c r="C21" s="8" t="s">
        <v>6</v>
      </c>
      <c r="D21" s="8" t="s">
        <v>7</v>
      </c>
      <c r="E21" s="8"/>
      <c r="F21" s="8"/>
      <c r="G21" s="8"/>
      <c r="H21" s="8" t="s">
        <v>8</v>
      </c>
      <c r="I21" s="8" t="s">
        <v>12</v>
      </c>
      <c r="J21" s="21" t="s">
        <v>37</v>
      </c>
      <c r="K21" s="21" t="s">
        <v>79</v>
      </c>
      <c r="L21" s="8" t="s">
        <v>51</v>
      </c>
    </row>
    <row r="22" spans="2:12" ht="47.25" x14ac:dyDescent="0.25">
      <c r="B22" s="66" t="s">
        <v>58</v>
      </c>
      <c r="C22" s="30" t="s">
        <v>59</v>
      </c>
      <c r="D22" s="56" t="s">
        <v>0</v>
      </c>
      <c r="E22" s="33" t="s">
        <v>36</v>
      </c>
      <c r="F22" s="33" t="s">
        <v>0</v>
      </c>
      <c r="G22" s="33" t="s">
        <v>60</v>
      </c>
      <c r="H22" s="30" t="s">
        <v>57</v>
      </c>
      <c r="I22" s="8"/>
      <c r="J22" s="70">
        <f>J23</f>
        <v>11000</v>
      </c>
      <c r="K22" s="21"/>
      <c r="L22" s="8"/>
    </row>
    <row r="23" spans="2:12" x14ac:dyDescent="0.25">
      <c r="B23" s="27" t="s">
        <v>80</v>
      </c>
      <c r="C23" s="40"/>
      <c r="D23" s="55"/>
      <c r="E23" s="29"/>
      <c r="F23" s="29"/>
      <c r="G23" s="29"/>
      <c r="H23" s="8"/>
      <c r="I23" s="64">
        <v>226</v>
      </c>
      <c r="J23" s="69">
        <v>11000</v>
      </c>
      <c r="K23" s="21"/>
      <c r="L23" s="8"/>
    </row>
    <row r="24" spans="2:12" ht="71.25" customHeight="1" x14ac:dyDescent="0.25">
      <c r="B24" s="25" t="s">
        <v>52</v>
      </c>
      <c r="C24" s="30" t="s">
        <v>55</v>
      </c>
      <c r="D24" s="56" t="s">
        <v>1</v>
      </c>
      <c r="E24" s="33" t="s">
        <v>2</v>
      </c>
      <c r="F24" s="33" t="s">
        <v>0</v>
      </c>
      <c r="G24" s="33" t="s">
        <v>56</v>
      </c>
      <c r="H24" s="65" t="s">
        <v>57</v>
      </c>
      <c r="I24" s="44"/>
      <c r="J24" s="45">
        <f>J25</f>
        <v>26000</v>
      </c>
      <c r="K24" s="45">
        <f>K25</f>
        <v>0</v>
      </c>
      <c r="L24" s="45">
        <f>L25</f>
        <v>0</v>
      </c>
    </row>
    <row r="25" spans="2:12" ht="30" x14ac:dyDescent="0.25">
      <c r="B25" s="27" t="s">
        <v>81</v>
      </c>
      <c r="C25" s="40"/>
      <c r="D25" s="47"/>
      <c r="E25" s="47"/>
      <c r="F25" s="47"/>
      <c r="G25" s="47"/>
      <c r="H25" s="43"/>
      <c r="I25" s="44">
        <v>226</v>
      </c>
      <c r="J25" s="46">
        <v>26000</v>
      </c>
      <c r="K25" s="46">
        <v>0</v>
      </c>
      <c r="L25" s="46">
        <v>0</v>
      </c>
    </row>
    <row r="26" spans="2:12" ht="85.5" x14ac:dyDescent="0.25">
      <c r="B26" s="41" t="s">
        <v>53</v>
      </c>
      <c r="C26" s="30" t="s">
        <v>26</v>
      </c>
      <c r="D26" s="56" t="s">
        <v>44</v>
      </c>
      <c r="E26" s="42" t="s">
        <v>36</v>
      </c>
      <c r="F26" s="42" t="s">
        <v>0</v>
      </c>
      <c r="G26" s="42" t="s">
        <v>54</v>
      </c>
      <c r="H26" s="32" t="s">
        <v>48</v>
      </c>
      <c r="I26" s="36"/>
      <c r="J26" s="37">
        <f>J27</f>
        <v>10000</v>
      </c>
      <c r="K26" s="37">
        <f>K27</f>
        <v>0</v>
      </c>
      <c r="L26" s="37">
        <f>L27</f>
        <v>0</v>
      </c>
    </row>
    <row r="27" spans="2:12" x14ac:dyDescent="0.25">
      <c r="B27" s="27" t="s">
        <v>23</v>
      </c>
      <c r="C27" s="32"/>
      <c r="D27" s="47"/>
      <c r="E27" s="47"/>
      <c r="F27" s="47"/>
      <c r="G27" s="47"/>
      <c r="H27" s="43"/>
      <c r="I27" s="44">
        <v>226</v>
      </c>
      <c r="J27" s="46">
        <v>10000</v>
      </c>
      <c r="K27" s="49">
        <v>0</v>
      </c>
      <c r="L27" s="49">
        <v>0</v>
      </c>
    </row>
    <row r="28" spans="2:12" ht="0.75" hidden="1" customHeight="1" x14ac:dyDescent="0.25">
      <c r="B28" s="34" t="s">
        <v>19</v>
      </c>
      <c r="C28" s="32" t="s">
        <v>20</v>
      </c>
      <c r="D28" s="30" t="s">
        <v>21</v>
      </c>
      <c r="E28" s="33" t="s">
        <v>18</v>
      </c>
      <c r="F28" s="33" t="s">
        <v>0</v>
      </c>
      <c r="G28" s="33" t="s">
        <v>24</v>
      </c>
      <c r="H28" s="43">
        <v>611</v>
      </c>
      <c r="I28" s="43"/>
      <c r="J28" s="45">
        <f>J29</f>
        <v>0</v>
      </c>
      <c r="K28" s="36"/>
      <c r="L28" s="10">
        <f>L29</f>
        <v>0</v>
      </c>
    </row>
    <row r="29" spans="2:12" ht="3" hidden="1" customHeight="1" x14ac:dyDescent="0.25">
      <c r="B29" s="38"/>
      <c r="C29" s="32"/>
      <c r="D29" s="47"/>
      <c r="E29" s="47"/>
      <c r="F29" s="47"/>
      <c r="G29" s="47"/>
      <c r="H29" s="43"/>
      <c r="I29" s="44">
        <v>241</v>
      </c>
      <c r="J29" s="46">
        <v>0</v>
      </c>
      <c r="K29" s="36"/>
      <c r="L29" s="36"/>
    </row>
    <row r="30" spans="2:12" ht="85.5" hidden="1" x14ac:dyDescent="0.25">
      <c r="B30" s="34" t="s">
        <v>19</v>
      </c>
      <c r="C30" s="32" t="s">
        <v>35</v>
      </c>
      <c r="D30" s="30" t="s">
        <v>32</v>
      </c>
      <c r="E30" s="33" t="s">
        <v>18</v>
      </c>
      <c r="F30" s="33" t="s">
        <v>0</v>
      </c>
      <c r="G30" s="33" t="s">
        <v>24</v>
      </c>
      <c r="H30" s="32" t="s">
        <v>22</v>
      </c>
      <c r="I30" s="43"/>
      <c r="J30" s="45">
        <f>J31</f>
        <v>0</v>
      </c>
      <c r="K30" s="36"/>
      <c r="L30" s="36"/>
    </row>
    <row r="31" spans="2:12" hidden="1" x14ac:dyDescent="0.25">
      <c r="B31" s="27"/>
      <c r="C31" s="28"/>
      <c r="D31" s="40"/>
      <c r="E31" s="29"/>
      <c r="F31" s="29"/>
      <c r="G31" s="29"/>
      <c r="H31" s="43"/>
      <c r="I31" s="44">
        <v>241</v>
      </c>
      <c r="J31" s="46">
        <v>0</v>
      </c>
      <c r="K31" s="36"/>
      <c r="L31" s="36"/>
    </row>
    <row r="32" spans="2:12" hidden="1" x14ac:dyDescent="0.25">
      <c r="B32" s="25"/>
      <c r="C32" s="32"/>
      <c r="D32" s="32"/>
      <c r="E32" s="26"/>
      <c r="F32" s="26"/>
      <c r="G32" s="26"/>
      <c r="H32" s="32"/>
      <c r="I32" s="44"/>
      <c r="J32" s="45">
        <v>0</v>
      </c>
      <c r="K32" s="36"/>
      <c r="L32" s="36"/>
    </row>
    <row r="33" spans="2:12" ht="15" hidden="1" customHeight="1" x14ac:dyDescent="0.25">
      <c r="B33" s="38"/>
      <c r="C33" s="28"/>
      <c r="D33" s="40"/>
      <c r="E33" s="29"/>
      <c r="F33" s="29"/>
      <c r="G33" s="29"/>
      <c r="H33" s="43"/>
      <c r="I33" s="44"/>
      <c r="J33" s="46">
        <v>0</v>
      </c>
      <c r="K33" s="36"/>
      <c r="L33" s="36"/>
    </row>
    <row r="34" spans="2:12" ht="60.75" hidden="1" customHeight="1" x14ac:dyDescent="0.25">
      <c r="B34" s="39" t="s">
        <v>27</v>
      </c>
      <c r="C34" s="32" t="s">
        <v>28</v>
      </c>
      <c r="D34" s="32" t="s">
        <v>29</v>
      </c>
      <c r="E34" s="26" t="s">
        <v>30</v>
      </c>
      <c r="F34" s="26" t="s">
        <v>0</v>
      </c>
      <c r="G34" s="26" t="s">
        <v>31</v>
      </c>
      <c r="H34" s="43"/>
      <c r="I34" s="50"/>
      <c r="J34" s="51">
        <f>J35+J36</f>
        <v>0</v>
      </c>
      <c r="K34" s="36"/>
      <c r="L34" s="36"/>
    </row>
    <row r="35" spans="2:12" ht="2.25" hidden="1" customHeight="1" x14ac:dyDescent="0.25">
      <c r="B35" s="39"/>
      <c r="C35" s="47"/>
      <c r="D35" s="47"/>
      <c r="E35" s="52"/>
      <c r="F35" s="52"/>
      <c r="G35" s="52"/>
      <c r="H35" s="52" t="s">
        <v>25</v>
      </c>
      <c r="I35" s="50" t="s">
        <v>34</v>
      </c>
      <c r="J35" s="48">
        <v>0</v>
      </c>
      <c r="K35" s="36"/>
      <c r="L35" s="36"/>
    </row>
    <row r="36" spans="2:12" ht="1.5" hidden="1" customHeight="1" x14ac:dyDescent="0.25">
      <c r="B36" s="39"/>
      <c r="C36" s="47"/>
      <c r="D36" s="47"/>
      <c r="E36" s="52"/>
      <c r="F36" s="52"/>
      <c r="G36" s="52"/>
      <c r="H36" s="43">
        <v>244</v>
      </c>
      <c r="I36" s="44">
        <v>225</v>
      </c>
      <c r="J36" s="46">
        <v>0</v>
      </c>
      <c r="K36" s="36"/>
      <c r="L36" s="36"/>
    </row>
    <row r="37" spans="2:12" ht="31.5" hidden="1" x14ac:dyDescent="0.25">
      <c r="B37" s="31" t="s">
        <v>33</v>
      </c>
      <c r="C37" s="32" t="s">
        <v>28</v>
      </c>
      <c r="D37" s="32" t="s">
        <v>29</v>
      </c>
      <c r="E37" s="26" t="s">
        <v>30</v>
      </c>
      <c r="F37" s="26" t="s">
        <v>0</v>
      </c>
      <c r="G37" s="26" t="s">
        <v>31</v>
      </c>
      <c r="H37" s="32" t="s">
        <v>25</v>
      </c>
      <c r="I37" s="44"/>
      <c r="J37" s="45">
        <f>J38+J39+J40</f>
        <v>0</v>
      </c>
      <c r="K37" s="36"/>
      <c r="L37" s="36"/>
    </row>
    <row r="38" spans="2:12" hidden="1" x14ac:dyDescent="0.25">
      <c r="B38" s="27"/>
      <c r="C38" s="28"/>
      <c r="D38" s="40"/>
      <c r="E38" s="29"/>
      <c r="F38" s="29"/>
      <c r="G38" s="29"/>
      <c r="H38" s="43">
        <v>121</v>
      </c>
      <c r="I38" s="44">
        <v>211</v>
      </c>
      <c r="J38" s="46"/>
      <c r="K38" s="36"/>
      <c r="L38" s="36"/>
    </row>
    <row r="39" spans="2:12" hidden="1" x14ac:dyDescent="0.25">
      <c r="B39" s="27"/>
      <c r="C39" s="28"/>
      <c r="D39" s="40"/>
      <c r="E39" s="29"/>
      <c r="F39" s="29"/>
      <c r="G39" s="29"/>
      <c r="H39" s="43">
        <v>129</v>
      </c>
      <c r="I39" s="44">
        <v>213</v>
      </c>
      <c r="J39" s="46">
        <v>0</v>
      </c>
      <c r="K39" s="36"/>
      <c r="L39" s="36"/>
    </row>
    <row r="40" spans="2:12" hidden="1" x14ac:dyDescent="0.25">
      <c r="B40" s="27"/>
      <c r="C40" s="28"/>
      <c r="D40" s="40"/>
      <c r="E40" s="29"/>
      <c r="F40" s="29"/>
      <c r="G40" s="29"/>
      <c r="H40" s="43">
        <v>244.24700000000001</v>
      </c>
      <c r="I40" s="44">
        <v>244.34299999999999</v>
      </c>
      <c r="J40" s="46">
        <v>0</v>
      </c>
      <c r="K40" s="36"/>
      <c r="L40" s="36"/>
    </row>
    <row r="41" spans="2:12" ht="43.5" x14ac:dyDescent="0.25">
      <c r="B41" s="25" t="s">
        <v>61</v>
      </c>
      <c r="C41" s="30" t="s">
        <v>16</v>
      </c>
      <c r="D41" s="56" t="s">
        <v>39</v>
      </c>
      <c r="E41" s="33" t="s">
        <v>46</v>
      </c>
      <c r="F41" s="33" t="s">
        <v>0</v>
      </c>
      <c r="G41" s="33" t="s">
        <v>47</v>
      </c>
      <c r="H41" s="43">
        <v>244</v>
      </c>
      <c r="I41" s="44"/>
      <c r="J41" s="45">
        <f>J42</f>
        <v>11676.26</v>
      </c>
      <c r="K41" s="36"/>
      <c r="L41" s="36"/>
    </row>
    <row r="42" spans="2:12" x14ac:dyDescent="0.25">
      <c r="B42" s="27" t="s">
        <v>23</v>
      </c>
      <c r="C42" s="63"/>
      <c r="D42" s="40"/>
      <c r="E42" s="29"/>
      <c r="F42" s="29"/>
      <c r="G42" s="29"/>
      <c r="H42" s="43"/>
      <c r="I42" s="44">
        <v>226</v>
      </c>
      <c r="J42" s="46">
        <v>11676.26</v>
      </c>
      <c r="K42" s="36"/>
      <c r="L42" s="36"/>
    </row>
    <row r="43" spans="2:12" ht="70.5" customHeight="1" x14ac:dyDescent="0.25">
      <c r="B43" s="67" t="s">
        <v>49</v>
      </c>
      <c r="C43" s="57" t="s">
        <v>16</v>
      </c>
      <c r="D43" s="58" t="s">
        <v>39</v>
      </c>
      <c r="E43" s="59" t="s">
        <v>46</v>
      </c>
      <c r="F43" s="58" t="s">
        <v>0</v>
      </c>
      <c r="G43" s="59" t="s">
        <v>50</v>
      </c>
      <c r="H43" s="43">
        <v>244</v>
      </c>
      <c r="I43" s="44"/>
      <c r="J43" s="45">
        <f>J44</f>
        <v>-41.63</v>
      </c>
      <c r="K43" s="45"/>
      <c r="L43" s="45"/>
    </row>
    <row r="44" spans="2:12" x14ac:dyDescent="0.25">
      <c r="B44" s="27" t="s">
        <v>23</v>
      </c>
      <c r="C44" s="28"/>
      <c r="D44" s="40"/>
      <c r="E44" s="29"/>
      <c r="F44" s="29"/>
      <c r="G44" s="29"/>
      <c r="H44" s="43"/>
      <c r="I44" s="44">
        <v>225</v>
      </c>
      <c r="J44" s="46">
        <v>-41.63</v>
      </c>
      <c r="K44" s="46"/>
      <c r="L44" s="46"/>
    </row>
    <row r="45" spans="2:12" ht="42" customHeight="1" x14ac:dyDescent="0.25">
      <c r="B45" s="25" t="s">
        <v>62</v>
      </c>
      <c r="C45" s="60" t="s">
        <v>16</v>
      </c>
      <c r="D45" s="56" t="s">
        <v>63</v>
      </c>
      <c r="E45" s="33" t="s">
        <v>36</v>
      </c>
      <c r="F45" s="33" t="s">
        <v>0</v>
      </c>
      <c r="G45" s="61" t="s">
        <v>64</v>
      </c>
      <c r="H45" s="30">
        <v>240</v>
      </c>
      <c r="I45" s="44"/>
      <c r="J45" s="45">
        <f>J46</f>
        <v>-690</v>
      </c>
      <c r="K45" s="45">
        <f>K46</f>
        <v>0</v>
      </c>
      <c r="L45" s="45">
        <f>L46</f>
        <v>0</v>
      </c>
    </row>
    <row r="46" spans="2:12" x14ac:dyDescent="0.25">
      <c r="B46" s="27" t="s">
        <v>23</v>
      </c>
      <c r="C46" s="40"/>
      <c r="D46" s="40"/>
      <c r="E46" s="29"/>
      <c r="F46" s="29"/>
      <c r="G46" s="29"/>
      <c r="H46" s="40"/>
      <c r="I46" s="44">
        <v>226</v>
      </c>
      <c r="J46" s="46">
        <v>-690</v>
      </c>
      <c r="K46" s="46"/>
      <c r="L46" s="46"/>
    </row>
    <row r="47" spans="2:12" ht="43.5" x14ac:dyDescent="0.25">
      <c r="B47" s="25" t="s">
        <v>65</v>
      </c>
      <c r="C47" s="30" t="s">
        <v>66</v>
      </c>
      <c r="D47" s="56" t="s">
        <v>1</v>
      </c>
      <c r="E47" s="33" t="s">
        <v>2</v>
      </c>
      <c r="F47" s="33" t="s">
        <v>0</v>
      </c>
      <c r="G47" s="33" t="s">
        <v>67</v>
      </c>
      <c r="H47" s="43" t="s">
        <v>57</v>
      </c>
      <c r="I47" s="44"/>
      <c r="J47" s="45">
        <f>J48</f>
        <v>80000</v>
      </c>
      <c r="K47" s="46"/>
      <c r="L47" s="46"/>
    </row>
    <row r="48" spans="2:12" x14ac:dyDescent="0.25">
      <c r="B48" s="27"/>
      <c r="C48" s="30"/>
      <c r="D48" s="30"/>
      <c r="E48" s="33"/>
      <c r="F48" s="33"/>
      <c r="G48" s="33"/>
      <c r="H48" s="43"/>
      <c r="I48" s="44">
        <v>349</v>
      </c>
      <c r="J48" s="46">
        <v>80000</v>
      </c>
      <c r="K48" s="46"/>
      <c r="L48" s="46"/>
    </row>
    <row r="49" spans="2:15" ht="29.25" x14ac:dyDescent="0.25">
      <c r="B49" s="62" t="s">
        <v>75</v>
      </c>
      <c r="C49" s="30" t="s">
        <v>16</v>
      </c>
      <c r="D49" s="56" t="s">
        <v>0</v>
      </c>
      <c r="E49" s="33" t="s">
        <v>36</v>
      </c>
      <c r="F49" s="33" t="s">
        <v>73</v>
      </c>
      <c r="G49" s="33" t="s">
        <v>74</v>
      </c>
      <c r="H49" s="30" t="s">
        <v>57</v>
      </c>
      <c r="I49" s="44"/>
      <c r="J49" s="45">
        <f>J50</f>
        <v>-137944.63</v>
      </c>
      <c r="K49" s="46"/>
      <c r="L49" s="45">
        <f>L50</f>
        <v>0</v>
      </c>
    </row>
    <row r="50" spans="2:15" x14ac:dyDescent="0.25">
      <c r="B50" s="27" t="s">
        <v>76</v>
      </c>
      <c r="C50" s="30"/>
      <c r="D50" s="30"/>
      <c r="E50" s="33"/>
      <c r="F50" s="33"/>
      <c r="G50" s="33"/>
      <c r="H50" s="43"/>
      <c r="I50" s="44">
        <v>223</v>
      </c>
      <c r="J50" s="46">
        <v>-137944.63</v>
      </c>
      <c r="K50" s="46"/>
      <c r="L50" s="46"/>
    </row>
    <row r="51" spans="2:15" ht="135" x14ac:dyDescent="0.25">
      <c r="B51" s="68" t="s">
        <v>82</v>
      </c>
      <c r="C51" s="30" t="s">
        <v>16</v>
      </c>
      <c r="D51" s="30" t="s">
        <v>83</v>
      </c>
      <c r="E51" s="33" t="s">
        <v>36</v>
      </c>
      <c r="F51" s="33" t="s">
        <v>0</v>
      </c>
      <c r="G51" s="33" t="s">
        <v>64</v>
      </c>
      <c r="H51" s="43" t="s">
        <v>57</v>
      </c>
      <c r="I51" s="44"/>
      <c r="J51" s="45">
        <f>J52</f>
        <v>-164400</v>
      </c>
      <c r="K51" s="46"/>
      <c r="L51" s="46"/>
    </row>
    <row r="52" spans="2:15" x14ac:dyDescent="0.25">
      <c r="B52" s="27"/>
      <c r="C52" s="30"/>
      <c r="D52" s="30"/>
      <c r="E52" s="33"/>
      <c r="F52" s="33"/>
      <c r="G52" s="33"/>
      <c r="H52" s="43"/>
      <c r="I52" s="44">
        <v>225</v>
      </c>
      <c r="J52" s="46">
        <v>-164400</v>
      </c>
      <c r="K52" s="46"/>
      <c r="L52" s="46"/>
    </row>
    <row r="53" spans="2:15" x14ac:dyDescent="0.25">
      <c r="B53" s="25" t="s">
        <v>87</v>
      </c>
      <c r="C53" s="30" t="s">
        <v>85</v>
      </c>
      <c r="D53" s="30" t="s">
        <v>84</v>
      </c>
      <c r="E53" s="33" t="s">
        <v>36</v>
      </c>
      <c r="F53" s="33" t="s">
        <v>0</v>
      </c>
      <c r="G53" s="33" t="s">
        <v>86</v>
      </c>
      <c r="H53" s="43" t="s">
        <v>57</v>
      </c>
      <c r="I53" s="44"/>
      <c r="J53" s="45">
        <f>J54</f>
        <v>164400</v>
      </c>
      <c r="K53" s="46"/>
      <c r="L53" s="46"/>
    </row>
    <row r="54" spans="2:15" x14ac:dyDescent="0.25">
      <c r="B54" s="27" t="s">
        <v>88</v>
      </c>
      <c r="C54" s="30"/>
      <c r="D54" s="30"/>
      <c r="E54" s="33"/>
      <c r="F54" s="33"/>
      <c r="G54" s="33"/>
      <c r="H54" s="43"/>
      <c r="I54" s="44">
        <v>225</v>
      </c>
      <c r="J54" s="46">
        <v>164400</v>
      </c>
      <c r="K54" s="46"/>
      <c r="L54" s="46"/>
    </row>
    <row r="55" spans="2:15" ht="171.75" x14ac:dyDescent="0.25">
      <c r="B55" s="25" t="s">
        <v>71</v>
      </c>
      <c r="C55" s="30" t="s">
        <v>68</v>
      </c>
      <c r="D55" s="56" t="s">
        <v>69</v>
      </c>
      <c r="E55" s="30" t="s">
        <v>36</v>
      </c>
      <c r="F55" s="30" t="s">
        <v>0</v>
      </c>
      <c r="G55" s="30" t="s">
        <v>70</v>
      </c>
      <c r="H55" s="30" t="s">
        <v>57</v>
      </c>
      <c r="I55" s="43"/>
      <c r="J55" s="46"/>
      <c r="K55" s="46"/>
      <c r="L55" s="45">
        <f>L56</f>
        <v>420000</v>
      </c>
    </row>
    <row r="56" spans="2:15" x14ac:dyDescent="0.25">
      <c r="B56" s="27"/>
      <c r="C56" s="30"/>
      <c r="D56" s="30"/>
      <c r="E56" s="33"/>
      <c r="F56" s="33"/>
      <c r="G56" s="33"/>
      <c r="H56" s="43"/>
      <c r="I56" s="44">
        <v>225</v>
      </c>
      <c r="J56" s="46"/>
      <c r="K56" s="46"/>
      <c r="L56" s="46">
        <v>420000</v>
      </c>
    </row>
    <row r="57" spans="2:15" ht="43.5" x14ac:dyDescent="0.25">
      <c r="B57" s="25" t="s">
        <v>72</v>
      </c>
      <c r="C57" s="30" t="s">
        <v>28</v>
      </c>
      <c r="D57" s="56" t="s">
        <v>29</v>
      </c>
      <c r="E57" s="33" t="s">
        <v>30</v>
      </c>
      <c r="F57" s="33" t="s">
        <v>0</v>
      </c>
      <c r="G57" s="33" t="s">
        <v>31</v>
      </c>
      <c r="H57" s="30" t="s">
        <v>25</v>
      </c>
      <c r="I57" s="44"/>
      <c r="J57" s="46"/>
      <c r="K57" s="46"/>
      <c r="L57" s="45">
        <f>L58</f>
        <v>-420000</v>
      </c>
    </row>
    <row r="58" spans="2:15" x14ac:dyDescent="0.25">
      <c r="B58" s="27"/>
      <c r="C58" s="30"/>
      <c r="D58" s="30"/>
      <c r="E58" s="33"/>
      <c r="F58" s="33"/>
      <c r="G58" s="33"/>
      <c r="H58" s="43"/>
      <c r="I58" s="44">
        <v>211</v>
      </c>
      <c r="J58" s="46"/>
      <c r="K58" s="46"/>
      <c r="L58" s="46">
        <v>-420000</v>
      </c>
    </row>
    <row r="59" spans="2:15" s="2" customFormat="1" ht="27.75" customHeight="1" x14ac:dyDescent="0.25">
      <c r="B59" s="1" t="s">
        <v>17</v>
      </c>
      <c r="C59" s="10"/>
      <c r="D59" s="10"/>
      <c r="E59" s="10"/>
      <c r="F59" s="10"/>
      <c r="G59" s="10"/>
      <c r="H59" s="10"/>
      <c r="I59" s="10"/>
      <c r="J59" s="45">
        <f>J24+J26+J43+J45+J49+J47+J41+J22+J51+J53+J55+J57</f>
        <v>0</v>
      </c>
      <c r="K59" s="45"/>
      <c r="L59" s="45"/>
    </row>
    <row r="60" spans="2:15" x14ac:dyDescent="0.25">
      <c r="B60" s="3" t="s">
        <v>41</v>
      </c>
      <c r="C60" s="53"/>
      <c r="D60" s="53"/>
      <c r="E60" s="53"/>
      <c r="F60" s="53"/>
      <c r="G60" s="53"/>
      <c r="H60" s="53"/>
      <c r="I60" s="53"/>
      <c r="J60" s="54"/>
      <c r="K60" s="54"/>
      <c r="L60" s="54"/>
    </row>
    <row r="61" spans="2:15" x14ac:dyDescent="0.25">
      <c r="B61" s="3" t="s">
        <v>42</v>
      </c>
      <c r="C61" s="53"/>
      <c r="D61" s="53"/>
      <c r="E61" s="53"/>
      <c r="F61" s="53"/>
      <c r="G61" s="53"/>
      <c r="H61" s="53"/>
      <c r="I61" s="53"/>
      <c r="J61" s="54"/>
      <c r="K61" s="54"/>
      <c r="L61" s="54"/>
    </row>
    <row r="62" spans="2:15" x14ac:dyDescent="0.25">
      <c r="B62" s="3" t="s">
        <v>38</v>
      </c>
      <c r="C62" s="53"/>
      <c r="D62" s="53"/>
      <c r="E62" s="53"/>
      <c r="F62" s="53"/>
      <c r="G62" s="53"/>
      <c r="H62" s="53"/>
      <c r="I62" s="53"/>
      <c r="J62" s="54"/>
      <c r="K62" s="54"/>
      <c r="L62" s="54"/>
    </row>
    <row r="63" spans="2:15" x14ac:dyDescent="0.25">
      <c r="B63" s="3" t="s">
        <v>43</v>
      </c>
      <c r="C63" s="53"/>
      <c r="D63" s="53"/>
      <c r="E63" s="53"/>
      <c r="F63" s="53"/>
      <c r="G63" s="53"/>
      <c r="H63" s="53"/>
      <c r="I63" s="53"/>
      <c r="J63" s="54"/>
      <c r="K63" s="54"/>
      <c r="L63" s="54"/>
      <c r="O63" s="18"/>
    </row>
    <row r="64" spans="2:15" x14ac:dyDescent="0.25">
      <c r="N64" s="18"/>
    </row>
  </sheetData>
  <mergeCells count="6">
    <mergeCell ref="B2:J2"/>
    <mergeCell ref="C13:I13"/>
    <mergeCell ref="C9:I9"/>
    <mergeCell ref="C10:I10"/>
    <mergeCell ref="C11:I11"/>
    <mergeCell ref="C12:I12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2025-03-24T11:44:08Z</cp:lastPrinted>
  <dcterms:created xsi:type="dcterms:W3CDTF">2019-02-03T07:52:31Z</dcterms:created>
  <dcterms:modified xsi:type="dcterms:W3CDTF">2025-04-01T07:04:54Z</dcterms:modified>
</cp:coreProperties>
</file>